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2_防災・減災\02_周知\01_起案\【感染症】協議書資料一式\02_障害児施設\"/>
    </mc:Choice>
  </mc:AlternateContent>
  <xr:revisionPtr revIDLastSave="0" documentId="13_ncr:1_{C04ABD37-DA2B-4A15-84F6-F71172E7EDC0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31" l="1"/>
  <c r="I76" i="31"/>
  <c r="G76" i="31"/>
  <c r="I56" i="31"/>
  <c r="K56" i="31"/>
  <c r="G56" i="31"/>
  <c r="G59" i="31"/>
  <c r="G57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G21" i="31"/>
  <c r="G58" i="31" s="1"/>
  <c r="I21" i="31"/>
  <c r="J21" i="31" s="1"/>
  <c r="K21" i="31"/>
  <c r="L21" i="31" s="1"/>
  <c r="H11" i="31"/>
  <c r="H12" i="31"/>
  <c r="H13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I58" i="31"/>
  <c r="K57" i="31"/>
  <c r="I57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5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H8" i="31"/>
  <c r="L7" i="31"/>
  <c r="J7" i="31"/>
  <c r="H7" i="31"/>
  <c r="L6" i="31"/>
  <c r="J6" i="31"/>
  <c r="H6" i="31"/>
  <c r="L5" i="31"/>
  <c r="J5" i="31"/>
  <c r="H5" i="31"/>
  <c r="L4" i="31"/>
  <c r="J4" i="31"/>
  <c r="H4" i="31"/>
  <c r="L3" i="31"/>
  <c r="J3" i="31"/>
  <c r="H3" i="31"/>
  <c r="H46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 l="1"/>
  <c r="J39" i="3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<sst xmlns="http://schemas.openxmlformats.org/spreadsheetml/2006/main" count="216" uniqueCount="84">
  <si>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</si>
  <si>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</si>
  <si>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</si>
  <si>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</si>
  <si>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</si>
  <si>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</si>
  <si>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</si>
  <si>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</si>
  <si>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</si>
  <si>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</si>
  <si>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</si>
  <si>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</si>
  <si>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</si>
  <si>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</si>
  <si>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</si>
  <si>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</si>
  <si>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</si>
  <si>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</si>
  <si>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</si>
  <si>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</si>
  <si>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</si>
  <si>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</si>
  <si>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</si>
  <si>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</si>
  <si>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</si>
  <si>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</si>
  <si>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</si>
  <si>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</si>
  <si>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</si>
  <si>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</si>
  <si>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</si>
  <si>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</si>
  <si>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</si>
  <si>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</si>
  <si>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</si>
  <si>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</si>
  <si>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</si>
  <si>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</si>
  <si>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</si>
  <si>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</si>
  <si>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</si>
  <si>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</si>
  <si>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</si>
  <si>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</si>
  <si>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</si>
  <si>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</si>
  <si>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</si>
  <si>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</si>
  <si>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</si>
  <si>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</si>
  <si>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</si>
  <si>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</si>
  <si>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</si>
  <si>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</si>
  <si>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</si>
  <si>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</si>
  <si>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</si>
  <si>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</si>
  <si>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</si>
  <si>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</si>
  <si>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</si>
  <si>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</si>
  <si>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</si>
  <si>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</si>
  <si>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</si>
  <si>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</si>
  <si>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</si>
  <si>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</si>
  <si>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</si>
  <si>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</si>
  <si>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</si>
  <si>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</si>
  <si>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</si>
  <si>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</si>
  <si>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</si>
  <si>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</si>
  <si>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</si>
  <si>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</si>
  <si>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</si>
  <si>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</si>
  <si>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</si>
  <si>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令和４年度</t>
    <rPh sb="0" eb="1">
      <t>レイ</t>
    </rPh>
    <rPh sb="1" eb="2">
      <t>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</si>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</sst>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Normal="130" zoomScaleSheetLayoutView="100" workbookViewId="0">
      <pane xSplit="6" topLeftCell="G1" activePane="topRight" state="frozen"/>
      <selection pane="topRight" activeCell="K77" sqref="K77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81</v>
      </c>
      <c r="H2" s="38" t="s">
        <v>13</v>
      </c>
      <c r="I2" s="30" t="s">
        <v>82</v>
      </c>
      <c r="J2" s="50" t="s">
        <v>13</v>
      </c>
      <c r="K2" s="80" t="s">
        <v>83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/>
      <c r="H6" s="62" t="e">
        <f t="shared" si="0"/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/>
      <c r="H8" s="62" t="e">
        <f t="shared" si="0"/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2" t="e">
        <f t="shared" si="0"/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f>G3-G14</f>
        <v>0</v>
      </c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60" t="str">
        <f>G2</f>
        <v>令和４年度</v>
      </c>
      <c r="H56" s="116"/>
      <c r="I56" s="160" t="str">
        <f t="shared" ref="I56:L56" si="7">I2</f>
        <v>令和５年度</v>
      </c>
      <c r="J56" s="116"/>
      <c r="K56" s="160" t="str">
        <f t="shared" ref="K56:L56" si="8">K2</f>
        <v>令和６年度</v>
      </c>
      <c r="L56" s="116"/>
    </row>
    <row r="57" spans="2:12" ht="19.5" customHeight="1" x14ac:dyDescent="0.2">
      <c r="C57" s="111" t="s">
        <v>57</v>
      </c>
      <c r="D57" s="112"/>
      <c r="E57" s="112"/>
      <c r="F57" s="113"/>
      <c r="G57" s="114" t="e">
        <f>G4/G15</f>
        <v>#DIV/0!</v>
      </c>
      <c r="H57" s="115"/>
      <c r="I57" s="114" t="e">
        <f>I4/I15</f>
        <v>#DIV/0!</v>
      </c>
      <c r="J57" s="115"/>
      <c r="K57" s="114" t="e">
        <f>K4/K15</f>
        <v>#DIV/0!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 t="e">
        <f>G21/G3</f>
        <v>#DIV/0!</v>
      </c>
      <c r="H58" s="110"/>
      <c r="I58" s="109" t="e">
        <f>I21/I3</f>
        <v>#DIV/0!</v>
      </c>
      <c r="J58" s="110"/>
      <c r="K58" s="109" t="e">
        <f>K21/K3</f>
        <v>#DIV/0!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 t="e">
        <f>G78/G77</f>
        <v>#DIV/0!</v>
      </c>
      <c r="H59" s="110"/>
      <c r="I59" s="109" t="e">
        <f>I78/I77</f>
        <v>#DIV/0!</v>
      </c>
      <c r="J59" s="110"/>
      <c r="K59" s="109" t="e">
        <f>K78/K77</f>
        <v>#DIV/0!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 t="e">
        <f>G46/G44</f>
        <v>#DIV/0!</v>
      </c>
      <c r="H60" s="110"/>
      <c r="I60" s="109" t="e">
        <f>I46/I44</f>
        <v>#DIV/0!</v>
      </c>
      <c r="J60" s="110"/>
      <c r="K60" s="109" t="e">
        <f>K46/K44</f>
        <v>#DIV/0!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 t="e">
        <f>G79/G46</f>
        <v>#DIV/0!</v>
      </c>
      <c r="H61" s="110"/>
      <c r="I61" s="109" t="e">
        <f>I79/I46</f>
        <v>#DIV/0!</v>
      </c>
      <c r="J61" s="110"/>
      <c r="K61" s="109" t="e">
        <f>K79/K46</f>
        <v>#DIV/0!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 t="e">
        <f>G39/G26</f>
        <v>#DIV/0!</v>
      </c>
      <c r="H62" s="110"/>
      <c r="I62" s="109" t="e">
        <f>I39/I26</f>
        <v>#DIV/0!</v>
      </c>
      <c r="J62" s="110"/>
      <c r="K62" s="109" t="e">
        <f>K39/K26</f>
        <v>#DIV/0!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 t="e">
        <f>G30/G26</f>
        <v>#DIV/0!</v>
      </c>
      <c r="H63" s="105"/>
      <c r="I63" s="104" t="e">
        <f>I30/I26</f>
        <v>#DIV/0!</v>
      </c>
      <c r="J63" s="105"/>
      <c r="K63" s="104" t="e">
        <f>K30/K26</f>
        <v>#DIV/0!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令和４年度</v>
      </c>
      <c r="H76" s="17" t="s">
        <v>13</v>
      </c>
      <c r="I76" s="5" t="str">
        <f>I2</f>
        <v>令和５年度</v>
      </c>
      <c r="J76" s="5" t="s">
        <v>13</v>
      </c>
      <c r="K76" s="5" t="str">
        <f>K2</f>
        <v>令和６年度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E17:F17"/>
    <mergeCell ref="E10:F10"/>
    <mergeCell ref="E11:E13"/>
    <mergeCell ref="C14:F14"/>
    <mergeCell ref="D15:F15"/>
    <mergeCell ref="E16:F16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E33:F33"/>
    <mergeCell ref="E34:F34"/>
    <mergeCell ref="C35:F35"/>
    <mergeCell ref="D36:F36"/>
    <mergeCell ref="D37:F37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C57:F57"/>
    <mergeCell ref="G57:H57"/>
    <mergeCell ref="I57:J57"/>
    <mergeCell ref="K57:L57"/>
    <mergeCell ref="K56:L56"/>
    <mergeCell ref="C56:F56"/>
    <mergeCell ref="G56:H56"/>
    <mergeCell ref="I56:J56"/>
    <mergeCell ref="C59:F59"/>
    <mergeCell ref="G59:H59"/>
    <mergeCell ref="I59:J59"/>
    <mergeCell ref="K59:L59"/>
    <mergeCell ref="C58:F58"/>
    <mergeCell ref="G58:H58"/>
    <mergeCell ref="I58:J58"/>
    <mergeCell ref="K58:L58"/>
    <mergeCell ref="C61:F61"/>
    <mergeCell ref="G61:H61"/>
    <mergeCell ref="I61:J61"/>
    <mergeCell ref="K61:L61"/>
    <mergeCell ref="C60:F60"/>
    <mergeCell ref="G60:H60"/>
    <mergeCell ref="I60:J60"/>
    <mergeCell ref="K60:L60"/>
    <mergeCell ref="C63:F63"/>
    <mergeCell ref="G63:H63"/>
    <mergeCell ref="I63:J63"/>
    <mergeCell ref="K63:L63"/>
    <mergeCell ref="C62:F62"/>
    <mergeCell ref="G62:H62"/>
    <mergeCell ref="I62:J62"/>
    <mergeCell ref="K62:L62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58" t="s">
        <v>12</v>
      </c>
      <c r="H56" s="159"/>
      <c r="I56" s="158" t="s">
        <v>11</v>
      </c>
      <c r="J56" s="159"/>
      <c r="K56" s="158" t="s">
        <v>10</v>
      </c>
      <c r="L56" s="159"/>
    </row>
    <row r="57" spans="2:12" ht="19.5" customHeight="1" x14ac:dyDescent="0.2">
      <c r="C57" s="111" t="s">
        <v>57</v>
      </c>
      <c r="D57" s="112"/>
      <c r="E57" s="112"/>
      <c r="F57" s="113"/>
      <c r="G57" s="114">
        <f>G4/G15</f>
        <v>24.920168067226889</v>
      </c>
      <c r="H57" s="115"/>
      <c r="I57" s="114">
        <f>I4/I15</f>
        <v>22.005289309184164</v>
      </c>
      <c r="J57" s="115"/>
      <c r="K57" s="114">
        <f>K4/K15</f>
        <v>25.178440029433407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>
        <f>G21/G3</f>
        <v>0.95404888722674275</v>
      </c>
      <c r="H58" s="110"/>
      <c r="I58" s="109">
        <f>I21/I3</f>
        <v>0.95123131581180609</v>
      </c>
      <c r="J58" s="110"/>
      <c r="K58" s="109">
        <f>K21/K3</f>
        <v>0.95384023258190709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>
        <f>G78/G77</f>
        <v>0.89315625751052119</v>
      </c>
      <c r="H59" s="110"/>
      <c r="I59" s="109">
        <f>I78/I77</f>
        <v>0.86964661683888334</v>
      </c>
      <c r="J59" s="110"/>
      <c r="K59" s="109">
        <f>K78/K77</f>
        <v>0.84255396290869466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>
        <f>G46/G44</f>
        <v>3.4604307269053863E-2</v>
      </c>
      <c r="H60" s="110"/>
      <c r="I60" s="109">
        <f>I46/I44</f>
        <v>-5.0462856264884379E-2</v>
      </c>
      <c r="J60" s="110"/>
      <c r="K60" s="109">
        <f>K46/K44</f>
        <v>2.5478647785388549E-3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>
        <f>G79/G46</f>
        <v>195.03105590062111</v>
      </c>
      <c r="H61" s="110"/>
      <c r="I61" s="109">
        <f>I79/I46</f>
        <v>-149.3815413891532</v>
      </c>
      <c r="J61" s="110"/>
      <c r="K61" s="109">
        <f>K79/K46</f>
        <v>2844.2028985507245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>
        <f>G39/G26</f>
        <v>1.1464297579855284E-2</v>
      </c>
      <c r="H62" s="110"/>
      <c r="I62" s="109">
        <f>I39/I26</f>
        <v>-7.7508874141523271E-2</v>
      </c>
      <c r="J62" s="110"/>
      <c r="K62" s="109">
        <f>K39/K26</f>
        <v>-2.2816843940391518E-2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>
        <f>G30/G26</f>
        <v>0.70214400055228832</v>
      </c>
      <c r="H63" s="105"/>
      <c r="I63" s="104">
        <f>I30/I26</f>
        <v>0.73760996218844044</v>
      </c>
      <c r="J63" s="105"/>
      <c r="K63" s="104">
        <f>K30/K26</f>
        <v>0.72716229123584675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E20:F20"/>
    <mergeCell ref="E11:E13"/>
    <mergeCell ref="C14:F14"/>
    <mergeCell ref="D15:F15"/>
    <mergeCell ref="E16:F16"/>
    <mergeCell ref="E17:F17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K60:L60"/>
    <mergeCell ref="I60:J60"/>
    <mergeCell ref="G60:H60"/>
    <mergeCell ref="C59:F59"/>
    <mergeCell ref="K59:L59"/>
    <mergeCell ref="I59:J59"/>
    <mergeCell ref="G59:H59"/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2025-08-18T01:22:40Z</dcterms:modified>
</cp:coreProperties>
</file>